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K:\SH\Access\Rechencluster\2. Vergabeverfahren (WH)\Vergabeunterlagen\Alt\"/>
    </mc:Choice>
  </mc:AlternateContent>
  <xr:revisionPtr revIDLastSave="0" documentId="13_ncr:1_{4C032683-93AF-45F6-B54E-5A2E9FF16A00}" xr6:coauthVersionLast="47" xr6:coauthVersionMax="47" xr10:uidLastSave="{00000000-0000-0000-0000-000000000000}"/>
  <bookViews>
    <workbookView xWindow="-120" yWindow="-120" windowWidth="29040" windowHeight="15720" xr2:uid="{A575F2DE-530C-447D-B193-BAB8EED4726C}"/>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21" i="1" l="1"/>
  <c r="F20" i="1"/>
  <c r="F19" i="1"/>
  <c r="F17" i="1"/>
  <c r="F16" i="1"/>
  <c r="F13" i="1"/>
  <c r="F8" i="1"/>
  <c r="F37" i="1" l="1"/>
</calcChain>
</file>

<file path=xl/sharedStrings.xml><?xml version="1.0" encoding="utf-8"?>
<sst xmlns="http://schemas.openxmlformats.org/spreadsheetml/2006/main" count="106" uniqueCount="81">
  <si>
    <t>Leistungsverzeichnis mit qualitativer Bewertung</t>
  </si>
  <si>
    <t>High Performance Computing (HPC)-Cluster</t>
  </si>
  <si>
    <t>Legende: A = Ausschlusskriterium, B = Bewertungskriterium, I = Informationskriterium</t>
  </si>
  <si>
    <t>Nr.</t>
  </si>
  <si>
    <t>Kategorie</t>
  </si>
  <si>
    <t>Kriterium</t>
  </si>
  <si>
    <t>Anforderung</t>
  </si>
  <si>
    <t>Art des Kriteriums</t>
  </si>
  <si>
    <r>
      <t xml:space="preserve">Punkte </t>
    </r>
    <r>
      <rPr>
        <b/>
        <sz val="8"/>
        <color theme="1"/>
        <rFont val="Aptos Narrow"/>
        <family val="2"/>
        <scheme val="minor"/>
      </rPr>
      <t>(nur bei B-Kriterium)</t>
    </r>
  </si>
  <si>
    <t>Vom Bieter auszufüllen:</t>
  </si>
  <si>
    <t>Ja/Nein</t>
  </si>
  <si>
    <t>ggf. zusätzliche Erläuterungen</t>
  </si>
  <si>
    <t>Allgemeiner Teil</t>
  </si>
  <si>
    <t>Funktion des Rechenclusters</t>
  </si>
  <si>
    <t>A</t>
  </si>
  <si>
    <t>Funktionen des HPC-Clusters</t>
  </si>
  <si>
    <t>Simulationen mit CPUs</t>
  </si>
  <si>
    <t>B</t>
  </si>
  <si>
    <t>KI-Training auf GPUs</t>
  </si>
  <si>
    <t>Speicherplatz</t>
  </si>
  <si>
    <t>Infrastruktur für Betrieb</t>
  </si>
  <si>
    <t>Software</t>
  </si>
  <si>
    <t>Technische Spezifikation</t>
  </si>
  <si>
    <t>CPU-Prozessor Typ</t>
  </si>
  <si>
    <t>GPU Prozessor-Typ</t>
  </si>
  <si>
    <t>Headnote - Spec</t>
  </si>
  <si>
    <t>Execute Nodes</t>
  </si>
  <si>
    <t>GPU Nodes</t>
  </si>
  <si>
    <t>Switch-Typ</t>
  </si>
  <si>
    <t>Storagesystem</t>
  </si>
  <si>
    <t>Typ Jobswcheduler</t>
  </si>
  <si>
    <t>Kabel und Software Lizenzen</t>
  </si>
  <si>
    <t>Installation des HPC-Cluster</t>
  </si>
  <si>
    <t>Betriebssystem</t>
  </si>
  <si>
    <t>Rackmontage</t>
  </si>
  <si>
    <t>Wasseranschluss</t>
  </si>
  <si>
    <t>Wasseranschluss vorhanden</t>
  </si>
  <si>
    <t>I</t>
  </si>
  <si>
    <t>Stromanschluss</t>
  </si>
  <si>
    <t>max 28 kVA</t>
  </si>
  <si>
    <t>Einrichtung des HPC-Cluster</t>
  </si>
  <si>
    <t>Das System muss vollumfänglich vorkonfiguriert sein, so dass es nach Installation direkt in Betrieb gesetzt werden kann, dazu gehört die Installation und Konfiguration von Softwaretools wie Docker, Intel One Api, das Batchmanagement und deren notwendige Bibilotheken auf allen Rechenknoten; die Einbindung des Speichersystems ist ebenfalls erforderlich.</t>
  </si>
  <si>
    <t>Abnahme des HPC-Cluster</t>
  </si>
  <si>
    <t>Wartung</t>
  </si>
  <si>
    <t>Wartung des HPC-Cluster</t>
  </si>
  <si>
    <t>Dokumentation</t>
  </si>
  <si>
    <t>Handbücher</t>
  </si>
  <si>
    <t>Limitation</t>
  </si>
  <si>
    <t>Aktuelle Anschlussmöglichkeiten</t>
  </si>
  <si>
    <t>Stromverbrauch</t>
  </si>
  <si>
    <t>Der Stromverbrauch des Gesamtsystems darf 28 kVA, nicht überschreiten, mehr Leistung kann nicht zur Verfügung gestellt werden.</t>
  </si>
  <si>
    <t>Wasserkühlung</t>
  </si>
  <si>
    <t>Integration der bestehenden Systeme</t>
  </si>
  <si>
    <t>Preis</t>
  </si>
  <si>
    <t>Gesamtangebotspreis</t>
  </si>
  <si>
    <t>Gesamtbewertung</t>
  </si>
  <si>
    <t>maximal 800.000 € Brutto</t>
  </si>
  <si>
    <t>Als Prozessor ist ein AMD EPYC 9454 (48 Kerne, Hyperthreading deaktiviert) oder ein leistungsvergleichbares Modell einzusetzen. Vergleichbare Prozessoren sind zulässig, sofern der Auftragnehmer die Gleichwertigkeit hinsichtlich Kernanzahl, Speicherbandbreite und Virtualisierungsunterstützung nachweist.
Der Hauptspeicher ist mit DDR5-6400 oder schneller auszustatten. Langsamere Speichergenerationen sind nicht zulässig. Alle eingesetzten Prozessoren und Speichermodule dürfen ein Herstellungsdatum von nicht vor Q4 2024 aufweisen, Komponenten älteren Datums führen zum Ausschluss des betreffenden Angebots. Virtualiserungsfähigkeit aufgrund der geplanten Nutzung von Docker und ähnlichem Tools muss gegeben sein</t>
  </si>
  <si>
    <t>Für den GPU-Rechenknoten ist eine NVIDIA RTX PRO™ 6000 Blackwell Server Edition oder eine leistungsvergleichbare GPU einzusetzen. Die Karte muss für den Serverbetrieb ausgelegt sein.</t>
  </si>
  <si>
    <t>Der Head-Node dient als zentraler Verwaltungsknoten des HPC-Clusters sowie als Login-Node für Benutzer. Er ist hardwareseitig identisch zu den Compute-Nodes auszustatten, mit Ausnahme der GPU-Bestückung, die für den Head-Node entfällt.</t>
  </si>
  <si>
    <t>Mindestens 1x GPU Node mit 3x GPUs im NVLink Verbund auf einem Knoten</t>
  </si>
  <si>
    <t>Die Abnahme des gelieferten HPC-Systems erfolgt nach erfolgreicher Erfüllung aller nachfolgend aufgeführten Kriterien. Die Abnahme gilt erst dann als erteilt, wenn sämtliche Punkte vollständig und nachweislich erfüllt sind: Alle gelieferten Hardwarekomponenten, Softwarekomponenten, Verwaltungstools sowie Netzwerkkomponenten müssen fehlerfrei funktionieren und in ihrer Gesamtheit betriebsbereit sein. Vom Auftragnehmer ist ein Testjob bereitzustellen und über das Batchsystem (PBS) auszuführen. Der Testjob muss auf allen Rechenknoten gleichzeitig, fehlerfrei und vollständig durchlaufen, hierdurch soll die Funktionsfähigkeit des Job-Schedulers, Korrekte Ressourcenzuweisung (CPU-Kerne, RAM, Netzwerk), Fehlerfreie Kommunikation zwischen allen Knoten über die InfiniBand-Fabric (MPI-Test) und die Korrekte Einbindung des gemeinsamen Dateisystems gewährleistet werden. Zusätzlich muss ein weiterer Testjob (Software Star-CCM+, seitens des Auftraggebers bereitgestellt) das System fehlerfrei durchlaufen. Ebenfalls ist Vorraussetzung für die Abnahme, dass das Systems in das  Hausnetz  des Auftraggebers integriert wird (wird kundenseitig unterstützt) und, dass eine vollständige Dokumentation aller Systemkomponenten vorliegt.</t>
  </si>
  <si>
    <t>PBS Pro oder vergleichbar, da bestehende Nutzerskripte auf die PBS-Pro-Befehlssyntax und -API ausgerichtet sind, ist eine vollständige Abwärtskompatibilität zwingend erforderlich</t>
  </si>
  <si>
    <t>Für Betriebssystem, Job-Scheduler und Cluster-Management ist Support für mindestens 5 Jahre ab Abnahme sicherzustellen. Anzugeben sind Supportgeber, Vertragslaufzeit, Leistungsumfang, Reaktionszeit, Update-/Patchversorgung und Eskalationsweg. Der Nachweis ist als Angebotsbestandteil einzureichen.</t>
  </si>
  <si>
    <t>Zu übergeben sind digitale Handbücher, As-built-Dokumentation, Rackplan, Verkabelungsplan, Netzwerkplan, IP-/Portliste, Zugangsdatenverfahren, Lizenzübersicht, Seriennummern, Firmware-/Softwarestände, Backup-/Restore-Anleitung, Betriebs- und Wartungshandbuch, Abnahmeprotokolle sowie Runbooks für Standardaufgaben.</t>
  </si>
  <si>
    <t>Die vorhandenen Standortressourcen sind verbindliche Randbedingungen: maximal 2 Racks à 40 HE, maximal 28 kVA elektrische Anschlussleistung, vorhandene Wasserkühlung gemäß Zeile 28 sowie vorhandene Netzwerkanschlüsse gemäß Zeile 29. Der Auftragnehmer bestätigt im Angebot, dass sein Gesamtsystem innerhalb dieser Grenzen betrieben werden kann.</t>
  </si>
  <si>
    <t>Zwei bestehende Server und ein bestehendes Speichersystem sind in das neue Netzwerk einzubinden. Dafür sind mindestens 3 freie Ethernet-Ports und 3 freie InfiniBand-Ports einschließlich aller Transceiver, Kabel, Switch-Lizenzen und Konfigurationen einzuplanen. Schnittstellenparameter der Bestandsgeräte sind vor Umsetzung abzustimmen und in der Dokumentation festzuhalten.</t>
  </si>
  <si>
    <t>Es werden zwei voneinander getrennte Netzwerk-Fabrics gefordert: ein Hochgeschwindigkeits-Interconnect (InfiniBand) min. 100 Gb/s EDR, für den performanten Betrieb der Rechenknoten sowie ein Ethernet-Netz für Management und Nutzerkommunikation, min. 1 Gb/s &amp; 1x 10 Gb/s als Uplink ins Hausnetz. Benötigte Lizenzen müssen über die Dauer des Supports von 5 Jahren enthalten sein.</t>
  </si>
  <si>
    <t xml:space="preserve">Mindestens 5x Stk. CPU basierend, mindestens 48 Cores ohne Hyperthreading und 192 GB Ram </t>
  </si>
  <si>
    <t>Neuer HPC-Cluster für Simulationen (STAR-CCM+, MICRESS, ProCAST, MAGMA) KI-Modell-Training und Datenspeicherung. Zu liefern ist ein skalierbarer HPC-Cluster für CFD-/Gießerei-Simulationen, KI-Workloads und zentrale Datenablage. Der Auftragnehmer hat ein Erweiterungs- und Migrationskonzept für einen geplanten Standortwechsel im Jahr 2028 vorzulegen. Die Komponenten müssen modular, rackmontiert, transportfähig und nach Wiederaufbau erneut in Betrieb nehmbar sein</t>
  </si>
  <si>
    <t>Aufbau der Ware in das bestehende Racksystem, dieses besteht aus 2 Racks mit jeweils 40 HE</t>
  </si>
  <si>
    <t>Alle erforderlichen Kabel für das System müssen mitgeliefert werden, alle Lizenzen müssen für den Supportzeitraum von 5 Jahren geliefert werden. Beides muss vom Auftragnehmer transparent aufgelistet werden. Der Betrieb muss über die Laufzeit von 5 Jahren ohne Zusatzkosten gewährleistet sein.</t>
  </si>
  <si>
    <t>Linux OS mit Support über den Supportzeitraum von 5 Jahren , der durch den Hersteller oder Anbieter gewährleistet wird.</t>
  </si>
  <si>
    <t>Bisherige Rechenleistung für Simulationssoftware muss übertroffen werden. (bisheriges System: 2*14 Cores (Intel Xeon Gold 6132 @ 2,60 GHz ) pro Rechenknoten insgesamt &gt; 900 Cores, 192 GB Ram Speicher pro Knoten). Daher muss das neue System  min. 10 Execute Nodes mit einer Gesamtanzahl von min. 1000 Cores ohne HyperThreading aufweisen. Die Execute Nodes müssen mit AMD EPYC 9454 48 CPUs oder vergleichbaren, leistungsstärkeren CPUs mit min. 192 GB DDR 5 Ram (ECC) ausgestattet sein.</t>
  </si>
  <si>
    <t>Head-Node, Netzwerkkomponenten, Transceiver, Kabel, Stromkabel, Managementanschlüsse und erforderliche Lizenzen sind vollständig zu liefern. Die Switche müssen über ausreichend Ports verfügen, damit alle Komponten angeschloßen werden können und 20 % der Gesamtports je Switchtyp (Ethernet &amp; IB) ungenutzt für eine weiteren Ausbau zur Verfügung stehen. Diese Reserveports dienen einer potenziellen späteren Erweiterung des Clusters. Der Auftragnehmer hat die Portbelegung sowie die freien Reserveports im Netzwerkplan verbindlich auszuweisen.</t>
  </si>
  <si>
    <t>Für die primäre Datenablage ist ein SAS-basiertes Speichersystem mit einer nutzbaren Nettokapazität von mindestens 500 TB bereitzustellen. Der Datenschutz ist durch RAID 6 oder ein vergleichbares Verfahren zu gewährleisten, das den gleichzeitigen Ausfall von mindestens zwei Laufwerken ohne Datenverlust toleriert. Vergleichbare Verfahren sind zulässig, sofern der Auftragnehmer die Gleichwertigkeit nachweist.  Für GPU-basierte Workloads ist ein SSD-Speichersystem bereitzustellen. Dieses kann wahlweise als eigenständiges System mit definierter Netzwerkanbindung an den Cluster oder als integriertes Volume im Speicherverbund realisiert werden, sofern die Performance-Isolation gegenüber dem SAS-Tier nachweislich gewährleistet ist. Die gewählte Architektur ist durch den Auftragnehmer zu dokumentieren und muss den Anforderungen an Latenz und Durchsatz für GPU-beschleunigte Anwendungen genügen.</t>
  </si>
  <si>
    <t>Um die KI-Modelle der nächsten Jahre auf dem Cluster trainieren zu können sind 2 GPU Nodes mit je 3x GPUs (NVIDIA RTX PRO™ 6000 Blackwell Server Edition oder eine leistungsvergleichbare GPU) im NVLink Verbund im Cluster notwendig. Die Nodes müssen für den Serverbetrieb ausgelegt sein.</t>
  </si>
  <si>
    <t>Vergabenummer: 09/2026</t>
  </si>
  <si>
    <t>Wartung und Support sind für das gesamte gelieferte HPC-System für mindestens fünf Jahre ab Abnahme zu leisten. Der Wartungsumfang muss sämtliche gelieferten Hardware-, Software-, Netzwerk-, Storage- und Managementkomponenten umfassen, soweit diese für den Betrieb des Gesamtsystems erforderlich sind.
Der Mindestumfang umfasst insbesondere Fehlerdiagnose, Remote-Support, Herstellereskalation, Ersatzteilbereitstellung, Vor-Ort-Service, Hardwareaustausch, Firmware- und Treiberupdates, sicherheitsrelevante Updates und Patches sowie Support für Betriebssystem, Job-Scheduler, Cluster-Management, Storage-System und Netzwerkkomponenten.
Für die Hardwarewartung ist mindestens ein Next-Business-Day-Support über die gesamte Wartungslaufzeit von fünf Jahren zu gewährleisten. Eine qualifizierte Reaktion auf Störungsmeldungen hat spätestens am nächsten Werktag zu erfolgen. Erforderliche Ersatzteilbereitstellungen und Vor-Ort-Einsätze sind im Rahmen des angebotenen Supportmodells unverzüglich einzuleiten.
Wiederherstellungsziel ist die Wiederherstellung der Betriebsfähigkeit der betroffenen Systemkomponente bzw. des Gesamtsystems nach einer Störung. Hierzu zählen insbesondere die Wiederherstellung der Hardwarefunktion, der Systemkonfiguration sowie der für den Betrieb erforderlichen Basisdienste. Die Wiederherstellung verlorener Nutzerdaten ist hiervon nicht umfasst, soweit der Datenverlust nicht durch eine vom Auftragnehmer zu vertretende Pflichtverletzung verursacht wurde.
Der Auftragnehmer hat mit dem Angebot ein Wartungs- und Supportkonzept vorzulegen. Dieses muss Servicezeiten, Meldewege, Eskalationswege, Reaktionszeiten, Wiederherstellungsziele, Herstellerzuständigkeiten, Ersatzteilprozesse sowie etwaige ausgeschlossene Leistungen eindeutig beschreiben.
Ausgeschlossene Leistungen dürfen den vorstehend geforderten Mindestumfang nicht einschränken. Bieterseitige Einschränkungen oder Vorbehalte, die den geforderten Mindestumfang der Wartung und des Supports beschränken, gelten als Abweichung von den Vergabeunterlagen.</t>
  </si>
  <si>
    <t>Das Speichersystem ist als dedizierter Storage-Server auf Basis eines Standard-19"-Servers bereitzustellen und über InfiniBand direkt an die HPC-Fabric anzubinden und muss min. 500 TB Netto-Kapazität bereitstellen, siehe Zeile 13. Zu InfiniBand alternative Netzwerktechnologien sind zulässig, sofern sie eine für den vorgesehenen HPC-Betrieb ausreichende und vergleichbare Performance hinsichtlich Datendurchsatz, Latenz und parallelem Zugriff der Compute- und GPU-Knoten sicherstellen.
Eine Erweiterung der Speicherkapazität muss wahlweise über freie Laufwerksslots im Storage-Server oder über einen externe SAS-Enclosure möglich sein. Beide Wege sind vom Auftragnehmer im Angebot zu spezifizieren.  Das Speichersystem ist so auszulegen, dass eine Kapazitätserweiterung ohne Austausch des Basissystems möglich ist. Hierzu sind zwei gleichwertige Erweiterungswege zulässig, die der Auftragnehmer im Angebot verbindlich zu spezifizieren hat:
Variante A – Freie Laufwerksslots im Basissystem
Mindestanforderung an freien Slots bei Lieferung ist 30 % der Gesamtslots unbestückt Slot-Typ SAS (Datenablage) Hot-Swap-fähig: Ja, ohne Downtime nachrüstbar. Die Maximale Ausbaustufe ist vom Auftragnehmer verbindlich zu benennen.
Variante B – Erweiterung über externe Enclosure
Mindestanforderung an die Enclosure-Anbindung ist eine SAS-Expander oder IB-native Anbindung. Der Auftragnehmer hat die gewählte Erweiterungsvariante im Angebot vollständig zu beschreiben, Lizenz- und Softwareanforderungen für die Kapazitätserweiterung sind im Angebot transparent auszuweisen (keine versteckten Nachlizenzierungskosten).
Die Erweiterbarkeit ist durch Herstellerdokumentation oder Referenzinstallation nachzuweisen.</t>
  </si>
  <si>
    <t>Vorhanden sind zwei 19-Zoll-Racks mit jeweils 40 HE und wassergekühlten Rear-Door-Wärmetauschern. Der Auftragnehmer muss sicherstellen, dass Abwärme, Luftführung, Rackbelegung, Gewicht, Einbautiefe und Kühlleistungsbedarf des angebotenen Systems mit diesen Racks kompatibel sind.
Hinweis: Für die vorhandenen wassergekühlten 19-Zoll-Racks liegt kein vollständiges technisches Datenblatt vor. Eine belastbare Angabe zur maximal abführbaren Wärmelast pro Rack kann daher nicht gemacht werden. Die Vorlauftemperatur des Wasserkreislaufs beträgt 10 °C. Die vorhandenen Rear-Door-Wärmetauscher sind aktiv ausgeführt und verfügen über integrierte Lüfterunterstützung.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</si>
</sst>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sz val="26"/>
      <color theme="1"/>
      <name val="Aptos Narrow"/>
      <family val="2"/>
      <scheme val="minor"/>
    </font>
    <font>
      <b/>
      <sz val="22"/>
      <color theme="1"/>
      <name val="Aptos Narrow"/>
      <family val="2"/>
      <scheme val="minor"/>
    </font>
    <font>
      <b/>
      <sz val="8"/>
      <color theme="1"/>
      <name val="Aptos Narrow"/>
      <family val="2"/>
      <scheme val="minor"/>
    </font>
    <font>
      <b/>
      <sz val="11"/>
      <color rgb="FFFF0000"/>
      <name val="Aptos Narrow"/>
      <family val="2"/>
      <scheme val="minor"/>
    </font>
    <font>
      <sz val="11"/>
      <name val="Aptos Narrow"/>
      <family val="2"/>
      <scheme val="minor"/>
    </font>
    <font>
      <b/>
      <sz val="14"/>
      <color theme="1"/>
      <name val="Aptos Narrow"/>
      <family val="2"/>
      <scheme val="minor"/>
    </font>
    <font>
      <b/>
      <sz val="11"/>
      <name val="Aptos Narrow"/>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9" tint="0.399975585192419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74">
    <xf numFmtId="0" fontId="0" fillId="0" borderId="0" xfId="0"/>
    <xf numFmtId="1" fontId="0" fillId="0" borderId="1" xfId="0" applyNumberFormat="1" applyBorder="1" applyAlignment="1" applyProtection="1">
      <alignment horizontal="left" vertical="center" wrapText="1"/>
      <protection locked="0"/>
    </xf>
    <xf numFmtId="164" fontId="9" fillId="2" borderId="1" xfId="1" applyNumberFormat="1" applyFont="1" applyFill="1" applyBorder="1" applyAlignment="1" applyProtection="1">
      <alignment horizontal="center" vertical="center"/>
    </xf>
    <xf numFmtId="0" fontId="0" fillId="0" borderId="1" xfId="0" applyBorder="1" applyAlignment="1" applyProtection="1">
      <alignment horizontal="left" vertical="center" wrapText="1"/>
      <protection locked="0"/>
    </xf>
    <xf numFmtId="0" fontId="0" fillId="0" borderId="2" xfId="0" applyBorder="1" applyAlignment="1">
      <alignment vertical="center"/>
    </xf>
    <xf numFmtId="0" fontId="0" fillId="0" borderId="0" xfId="0" applyAlignment="1">
      <alignment horizontal="left" vertical="center"/>
    </xf>
    <xf numFmtId="0" fontId="0" fillId="0" borderId="0" xfId="0" applyAlignment="1">
      <alignment vertical="center"/>
    </xf>
    <xf numFmtId="49" fontId="0" fillId="0" borderId="0" xfId="0" applyNumberFormat="1" applyAlignment="1">
      <alignment vertical="center" wrapText="1"/>
    </xf>
    <xf numFmtId="0" fontId="0" fillId="0" borderId="0" xfId="0" applyAlignment="1">
      <alignment horizontal="center" vertical="center"/>
    </xf>
    <xf numFmtId="0" fontId="0" fillId="0" borderId="3" xfId="0" applyBorder="1" applyAlignment="1">
      <alignment vertical="center"/>
    </xf>
    <xf numFmtId="0" fontId="3" fillId="3"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4" borderId="1" xfId="0" applyFill="1" applyBorder="1" applyAlignment="1">
      <alignment vertical="center" wrapText="1"/>
    </xf>
    <xf numFmtId="49" fontId="0" fillId="4" borderId="1" xfId="0" applyNumberFormat="1" applyFill="1" applyBorder="1" applyAlignment="1">
      <alignment vertical="top" wrapText="1"/>
    </xf>
    <xf numFmtId="0" fontId="0" fillId="4" borderId="1" xfId="0" applyFill="1" applyBorder="1" applyAlignment="1">
      <alignment horizontal="center" vertical="center" wrapText="1"/>
    </xf>
    <xf numFmtId="164" fontId="0" fillId="4" borderId="1" xfId="0" applyNumberFormat="1" applyFill="1" applyBorder="1" applyAlignment="1">
      <alignment horizontal="center" vertical="center" wrapText="1"/>
    </xf>
    <xf numFmtId="0" fontId="0" fillId="0" borderId="4" xfId="0" applyBorder="1" applyAlignment="1">
      <alignment horizontal="left" vertical="center" wrapText="1"/>
    </xf>
    <xf numFmtId="49" fontId="8" fillId="4" borderId="1" xfId="0" applyNumberFormat="1" applyFont="1" applyFill="1" applyBorder="1" applyAlignment="1">
      <alignment vertical="top" wrapText="1"/>
    </xf>
    <xf numFmtId="0" fontId="0" fillId="4" borderId="6" xfId="0" applyFill="1" applyBorder="1" applyAlignment="1">
      <alignment horizontal="center" vertical="center" wrapText="1"/>
    </xf>
    <xf numFmtId="0" fontId="0" fillId="4" borderId="6" xfId="0" applyFill="1" applyBorder="1" applyAlignment="1">
      <alignment vertical="center" wrapText="1"/>
    </xf>
    <xf numFmtId="49" fontId="0" fillId="4" borderId="6" xfId="0" applyNumberFormat="1" applyFill="1" applyBorder="1" applyAlignment="1">
      <alignment vertical="center" wrapText="1"/>
    </xf>
    <xf numFmtId="49" fontId="0" fillId="0" borderId="1" xfId="0" applyNumberFormat="1" applyBorder="1" applyAlignment="1">
      <alignment horizontal="left" vertical="center" wrapText="1"/>
    </xf>
    <xf numFmtId="49" fontId="0" fillId="4" borderId="1" xfId="0" applyNumberFormat="1" applyFill="1" applyBorder="1" applyAlignment="1">
      <alignment horizontal="left" vertical="center" wrapText="1"/>
    </xf>
    <xf numFmtId="49" fontId="8" fillId="4" borderId="1" xfId="0" applyNumberFormat="1" applyFont="1" applyFill="1" applyBorder="1" applyAlignment="1">
      <alignment horizontal="left" vertical="center" wrapText="1"/>
    </xf>
    <xf numFmtId="0" fontId="2" fillId="0" borderId="0" xfId="0" applyFont="1"/>
    <xf numFmtId="49" fontId="0" fillId="0" borderId="1" xfId="0" applyNumberFormat="1" applyBorder="1" applyAlignment="1">
      <alignment vertical="center" wrapText="1"/>
    </xf>
    <xf numFmtId="0" fontId="0" fillId="0" borderId="0" xfId="0" applyAlignment="1">
      <alignment horizontal="left" wrapText="1"/>
    </xf>
    <xf numFmtId="0" fontId="0" fillId="0" borderId="1" xfId="0" applyBorder="1" applyAlignment="1">
      <alignment horizontal="center" vertical="center" wrapText="1"/>
    </xf>
    <xf numFmtId="0" fontId="0" fillId="0" borderId="1" xfId="0" applyBorder="1" applyAlignment="1">
      <alignment vertical="center" wrapText="1"/>
    </xf>
    <xf numFmtId="49" fontId="8" fillId="0" borderId="1" xfId="0" applyNumberFormat="1" applyFont="1" applyBorder="1" applyAlignment="1">
      <alignment vertical="center" wrapText="1"/>
    </xf>
    <xf numFmtId="0" fontId="0" fillId="0" borderId="4" xfId="0" applyBorder="1" applyAlignment="1">
      <alignment horizontal="left" vertical="center"/>
    </xf>
    <xf numFmtId="164" fontId="0" fillId="0" borderId="1" xfId="0" applyNumberFormat="1" applyBorder="1" applyAlignment="1">
      <alignment horizontal="center"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xf>
    <xf numFmtId="0" fontId="0" fillId="0" borderId="0" xfId="0" applyAlignment="1">
      <alignment vertical="center" wrapText="1"/>
    </xf>
    <xf numFmtId="49" fontId="0" fillId="0" borderId="0" xfId="0" applyNumberFormat="1" applyAlignment="1">
      <alignment vertical="top" wrapText="1"/>
    </xf>
    <xf numFmtId="0" fontId="0" fillId="0" borderId="0" xfId="0" applyAlignment="1">
      <alignment horizontal="center" vertical="center" wrapText="1"/>
    </xf>
    <xf numFmtId="164" fontId="0" fillId="0" borderId="0" xfId="0" applyNumberFormat="1" applyAlignment="1">
      <alignment horizontal="center" vertical="center" wrapText="1"/>
    </xf>
    <xf numFmtId="0" fontId="0" fillId="0" borderId="0" xfId="0" applyAlignment="1">
      <alignment horizontal="left"/>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9" fillId="2" borderId="1"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left" vertical="center" wrapText="1"/>
    </xf>
    <xf numFmtId="0" fontId="0" fillId="0" borderId="1" xfId="0" applyBorder="1" applyAlignment="1">
      <alignment horizontal="left"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49" fontId="3" fillId="2" borderId="4"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164" fontId="0" fillId="4" borderId="4" xfId="0" applyNumberFormat="1" applyFill="1" applyBorder="1" applyAlignment="1">
      <alignment horizontal="center" vertical="center" wrapText="1"/>
    </xf>
    <xf numFmtId="164" fontId="0" fillId="4" borderId="5" xfId="0" applyNumberFormat="1" applyFill="1" applyBorder="1" applyAlignment="1">
      <alignment horizontal="center" vertical="center" wrapText="1"/>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1" fontId="0" fillId="0" borderId="4" xfId="0" applyNumberFormat="1" applyBorder="1" applyAlignment="1" applyProtection="1">
      <alignment horizontal="center" vertical="center" wrapText="1"/>
      <protection locked="0"/>
    </xf>
    <xf numFmtId="1" fontId="0" fillId="0" borderId="5" xfId="0" applyNumberFormat="1" applyBorder="1" applyAlignment="1" applyProtection="1">
      <alignment horizontal="center" vertical="center" wrapText="1"/>
      <protection locked="0"/>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C5DBD-0A71-4463-97FE-A695741C3940}">
  <sheetPr>
    <pageSetUpPr fitToPage="1"/>
  </sheetPr>
  <dimension ref="A1:J41"/>
  <sheetViews>
    <sheetView tabSelected="1" zoomScale="55" zoomScaleNormal="55" workbookViewId="0">
      <selection sqref="A1:XFD1048576"/>
    </sheetView>
  </sheetViews>
  <sheetFormatPr baseColWidth="10" defaultRowHeight="15" x14ac:dyDescent="0.25"/>
  <cols>
    <col min="1" max="1" width="4.140625" customWidth="1"/>
    <col min="2" max="2" width="15.85546875" style="39" customWidth="1"/>
    <col min="3" max="3" width="32.7109375" customWidth="1"/>
    <col min="4" max="4" width="78.85546875" bestFit="1" customWidth="1"/>
    <col min="8" max="8" width="42" customWidth="1"/>
  </cols>
  <sheetData>
    <row r="1" spans="1:8" ht="34.5" x14ac:dyDescent="0.25">
      <c r="A1" s="40" t="s">
        <v>0</v>
      </c>
      <c r="B1" s="40"/>
      <c r="C1" s="40"/>
      <c r="D1" s="40"/>
      <c r="E1" s="40"/>
      <c r="F1" s="40"/>
      <c r="G1" s="40"/>
      <c r="H1" s="40"/>
    </row>
    <row r="2" spans="1:8" ht="28.5" x14ac:dyDescent="0.25">
      <c r="A2" s="41" t="s">
        <v>1</v>
      </c>
      <c r="B2" s="41"/>
      <c r="C2" s="41"/>
      <c r="D2" s="41"/>
      <c r="E2" s="41"/>
      <c r="F2" s="41"/>
      <c r="G2" s="41"/>
      <c r="H2" s="41"/>
    </row>
    <row r="3" spans="1:8" x14ac:dyDescent="0.25">
      <c r="A3" s="43" t="s">
        <v>77</v>
      </c>
      <c r="B3" s="44"/>
      <c r="C3" s="44"/>
      <c r="D3" s="44"/>
      <c r="E3" s="44"/>
      <c r="F3" s="44"/>
      <c r="G3" s="44"/>
      <c r="H3" s="45"/>
    </row>
    <row r="4" spans="1:8" x14ac:dyDescent="0.25">
      <c r="A4" s="42" t="s">
        <v>2</v>
      </c>
      <c r="B4" s="42"/>
      <c r="C4" s="42"/>
      <c r="D4" s="42"/>
      <c r="E4" s="42"/>
      <c r="F4" s="42"/>
      <c r="G4" s="42"/>
      <c r="H4" s="42"/>
    </row>
    <row r="5" spans="1:8" x14ac:dyDescent="0.25">
      <c r="A5" s="4"/>
      <c r="B5" s="5"/>
      <c r="C5" s="6"/>
      <c r="D5" s="7"/>
      <c r="E5" s="8"/>
      <c r="F5" s="9"/>
    </row>
    <row r="6" spans="1:8" ht="15" customHeight="1" x14ac:dyDescent="0.25">
      <c r="A6" s="54" t="s">
        <v>3</v>
      </c>
      <c r="B6" s="56" t="s">
        <v>4</v>
      </c>
      <c r="C6" s="54" t="s">
        <v>5</v>
      </c>
      <c r="D6" s="58" t="s">
        <v>6</v>
      </c>
      <c r="E6" s="47" t="s">
        <v>7</v>
      </c>
      <c r="F6" s="47" t="s">
        <v>8</v>
      </c>
      <c r="G6" s="49" t="s">
        <v>9</v>
      </c>
      <c r="H6" s="49"/>
    </row>
    <row r="7" spans="1:8" x14ac:dyDescent="0.25">
      <c r="A7" s="55"/>
      <c r="B7" s="57"/>
      <c r="C7" s="55"/>
      <c r="D7" s="59"/>
      <c r="E7" s="48"/>
      <c r="F7" s="48"/>
      <c r="G7" s="10" t="s">
        <v>10</v>
      </c>
      <c r="H7" s="10" t="s">
        <v>11</v>
      </c>
    </row>
    <row r="8" spans="1:8" ht="90" x14ac:dyDescent="0.25">
      <c r="A8" s="11">
        <v>1</v>
      </c>
      <c r="B8" s="12" t="s">
        <v>12</v>
      </c>
      <c r="C8" s="13" t="s">
        <v>13</v>
      </c>
      <c r="D8" s="14" t="s">
        <v>69</v>
      </c>
      <c r="E8" s="15" t="s">
        <v>14</v>
      </c>
      <c r="F8" s="16" t="str">
        <f>IF(E8="B","Gewichtung festlegen","")</f>
        <v/>
      </c>
      <c r="G8" s="3"/>
      <c r="H8" s="1"/>
    </row>
    <row r="9" spans="1:8" ht="105" x14ac:dyDescent="0.25">
      <c r="A9" s="11">
        <v>2</v>
      </c>
      <c r="B9" s="50" t="s">
        <v>15</v>
      </c>
      <c r="C9" s="13" t="s">
        <v>16</v>
      </c>
      <c r="D9" s="14" t="s">
        <v>73</v>
      </c>
      <c r="E9" s="15" t="s">
        <v>17</v>
      </c>
      <c r="F9" s="16">
        <v>20</v>
      </c>
      <c r="G9" s="3"/>
      <c r="H9" s="1"/>
    </row>
    <row r="10" spans="1:8" ht="66.75" customHeight="1" x14ac:dyDescent="0.25">
      <c r="A10" s="11">
        <v>3</v>
      </c>
      <c r="B10" s="51"/>
      <c r="C10" s="13" t="s">
        <v>18</v>
      </c>
      <c r="D10" s="14" t="s">
        <v>76</v>
      </c>
      <c r="E10" s="15" t="s">
        <v>17</v>
      </c>
      <c r="F10" s="16">
        <v>10</v>
      </c>
      <c r="G10" s="3"/>
      <c r="H10" s="1"/>
    </row>
    <row r="11" spans="1:8" ht="390" x14ac:dyDescent="0.25">
      <c r="A11" s="11">
        <v>4</v>
      </c>
      <c r="B11" s="51"/>
      <c r="C11" s="13" t="s">
        <v>19</v>
      </c>
      <c r="D11" s="18" t="s">
        <v>79</v>
      </c>
      <c r="E11" s="15" t="s">
        <v>17</v>
      </c>
      <c r="F11" s="16">
        <v>20</v>
      </c>
      <c r="G11" s="3"/>
      <c r="H11" s="1"/>
    </row>
    <row r="12" spans="1:8" ht="105" x14ac:dyDescent="0.25">
      <c r="A12" s="11">
        <v>5</v>
      </c>
      <c r="B12" s="51"/>
      <c r="C12" s="13" t="s">
        <v>20</v>
      </c>
      <c r="D12" s="14" t="s">
        <v>74</v>
      </c>
      <c r="E12" s="15" t="s">
        <v>17</v>
      </c>
      <c r="F12" s="16">
        <v>10</v>
      </c>
      <c r="G12" s="3"/>
      <c r="H12" s="1"/>
    </row>
    <row r="13" spans="1:8" ht="60" x14ac:dyDescent="0.25">
      <c r="A13" s="11">
        <v>6</v>
      </c>
      <c r="B13" s="52"/>
      <c r="C13" s="13" t="s">
        <v>21</v>
      </c>
      <c r="D13" s="14" t="s">
        <v>63</v>
      </c>
      <c r="E13" s="15" t="s">
        <v>14</v>
      </c>
      <c r="F13" s="16" t="str">
        <f t="shared" ref="F13:F21" si="0">IF(E13="B","Gewichtung festlegen","")</f>
        <v/>
      </c>
      <c r="G13" s="3"/>
      <c r="H13" s="1"/>
    </row>
    <row r="14" spans="1:8" ht="150" x14ac:dyDescent="0.25">
      <c r="A14" s="11">
        <v>7</v>
      </c>
      <c r="B14" s="50" t="s">
        <v>22</v>
      </c>
      <c r="C14" s="13" t="s">
        <v>23</v>
      </c>
      <c r="D14" s="14" t="s">
        <v>57</v>
      </c>
      <c r="E14" s="15" t="s">
        <v>14</v>
      </c>
      <c r="F14" s="16"/>
      <c r="G14" s="3"/>
      <c r="H14" s="1"/>
    </row>
    <row r="15" spans="1:8" ht="45" x14ac:dyDescent="0.25">
      <c r="A15" s="11">
        <v>8</v>
      </c>
      <c r="B15" s="51"/>
      <c r="C15" s="13" t="s">
        <v>24</v>
      </c>
      <c r="D15" s="14" t="s">
        <v>58</v>
      </c>
      <c r="E15" s="15" t="s">
        <v>14</v>
      </c>
      <c r="F15" s="16"/>
      <c r="G15" s="3"/>
      <c r="H15" s="1"/>
    </row>
    <row r="16" spans="1:8" ht="45" x14ac:dyDescent="0.25">
      <c r="A16" s="11">
        <v>9</v>
      </c>
      <c r="B16" s="51"/>
      <c r="C16" s="13" t="s">
        <v>25</v>
      </c>
      <c r="D16" s="14" t="s">
        <v>59</v>
      </c>
      <c r="E16" s="15" t="s">
        <v>14</v>
      </c>
      <c r="F16" s="16" t="str">
        <f>IF(E16="B","Gewichtung festlegen","")</f>
        <v/>
      </c>
      <c r="G16" s="3"/>
      <c r="H16" s="1"/>
    </row>
    <row r="17" spans="1:10" ht="30" x14ac:dyDescent="0.25">
      <c r="A17" s="11">
        <v>10</v>
      </c>
      <c r="B17" s="51"/>
      <c r="C17" s="13" t="s">
        <v>26</v>
      </c>
      <c r="D17" s="14" t="s">
        <v>68</v>
      </c>
      <c r="E17" s="19" t="s">
        <v>14</v>
      </c>
      <c r="F17" s="16" t="str">
        <f>IF(E17="B","Gewichtung festlegen","")</f>
        <v/>
      </c>
      <c r="G17" s="3"/>
      <c r="H17" s="1"/>
    </row>
    <row r="18" spans="1:10" x14ac:dyDescent="0.25">
      <c r="A18" s="11">
        <v>11</v>
      </c>
      <c r="B18" s="51"/>
      <c r="C18" s="13" t="s">
        <v>27</v>
      </c>
      <c r="D18" s="14" t="s">
        <v>60</v>
      </c>
      <c r="E18" s="15" t="s">
        <v>14</v>
      </c>
      <c r="F18" s="16"/>
      <c r="G18" s="3"/>
      <c r="H18" s="1"/>
    </row>
    <row r="19" spans="1:10" ht="76.5" customHeight="1" x14ac:dyDescent="0.25">
      <c r="A19" s="11">
        <v>12</v>
      </c>
      <c r="B19" s="51"/>
      <c r="C19" s="13" t="s">
        <v>28</v>
      </c>
      <c r="D19" s="14" t="s">
        <v>67</v>
      </c>
      <c r="E19" s="15" t="s">
        <v>14</v>
      </c>
      <c r="F19" s="16" t="str">
        <f t="shared" si="0"/>
        <v/>
      </c>
      <c r="G19" s="3"/>
      <c r="H19" s="1"/>
    </row>
    <row r="20" spans="1:10" ht="180" x14ac:dyDescent="0.25">
      <c r="A20" s="11">
        <v>13</v>
      </c>
      <c r="B20" s="51"/>
      <c r="C20" s="20" t="s">
        <v>29</v>
      </c>
      <c r="D20" s="21" t="s">
        <v>75</v>
      </c>
      <c r="E20" s="15" t="s">
        <v>14</v>
      </c>
      <c r="F20" s="16" t="str">
        <f t="shared" si="0"/>
        <v/>
      </c>
      <c r="G20" s="3"/>
      <c r="H20" s="1"/>
    </row>
    <row r="21" spans="1:10" ht="45" x14ac:dyDescent="0.25">
      <c r="A21" s="11">
        <v>14</v>
      </c>
      <c r="B21" s="51"/>
      <c r="C21" s="13" t="s">
        <v>30</v>
      </c>
      <c r="D21" s="14" t="s">
        <v>62</v>
      </c>
      <c r="E21" s="15" t="s">
        <v>14</v>
      </c>
      <c r="F21" s="16" t="str">
        <f t="shared" si="0"/>
        <v/>
      </c>
      <c r="G21" s="3"/>
      <c r="H21" s="1"/>
    </row>
    <row r="22" spans="1:10" ht="59.25" customHeight="1" x14ac:dyDescent="0.25">
      <c r="A22" s="11">
        <v>15</v>
      </c>
      <c r="B22" s="52"/>
      <c r="C22" s="13" t="s">
        <v>31</v>
      </c>
      <c r="D22" s="14" t="s">
        <v>71</v>
      </c>
      <c r="E22" s="15" t="s">
        <v>14</v>
      </c>
      <c r="F22" s="16"/>
      <c r="G22" s="3"/>
      <c r="H22" s="1"/>
    </row>
    <row r="23" spans="1:10" ht="30" x14ac:dyDescent="0.25">
      <c r="A23" s="11">
        <v>16</v>
      </c>
      <c r="B23" s="50" t="s">
        <v>32</v>
      </c>
      <c r="C23" s="13" t="s">
        <v>33</v>
      </c>
      <c r="D23" s="22" t="s">
        <v>72</v>
      </c>
      <c r="E23" s="15" t="s">
        <v>14</v>
      </c>
      <c r="F23" s="16"/>
      <c r="G23" s="3"/>
      <c r="H23" s="1"/>
    </row>
    <row r="24" spans="1:10" ht="30" x14ac:dyDescent="0.25">
      <c r="A24" s="11">
        <v>17</v>
      </c>
      <c r="B24" s="51"/>
      <c r="C24" s="13" t="s">
        <v>34</v>
      </c>
      <c r="D24" s="23" t="s">
        <v>70</v>
      </c>
      <c r="E24" s="15" t="s">
        <v>14</v>
      </c>
      <c r="F24" s="16"/>
      <c r="G24" s="3"/>
      <c r="H24" s="1"/>
    </row>
    <row r="25" spans="1:10" x14ac:dyDescent="0.25">
      <c r="A25" s="11">
        <v>18</v>
      </c>
      <c r="B25" s="51"/>
      <c r="C25" s="13" t="s">
        <v>35</v>
      </c>
      <c r="D25" s="23" t="s">
        <v>36</v>
      </c>
      <c r="E25" s="15" t="s">
        <v>37</v>
      </c>
      <c r="F25" s="16"/>
      <c r="G25" s="3"/>
      <c r="H25" s="1"/>
    </row>
    <row r="26" spans="1:10" x14ac:dyDescent="0.25">
      <c r="A26" s="11">
        <v>19</v>
      </c>
      <c r="B26" s="51"/>
      <c r="C26" s="13" t="s">
        <v>38</v>
      </c>
      <c r="D26" s="23" t="s">
        <v>39</v>
      </c>
      <c r="E26" s="15" t="s">
        <v>14</v>
      </c>
      <c r="F26" s="16"/>
      <c r="G26" s="3"/>
      <c r="H26" s="1"/>
    </row>
    <row r="27" spans="1:10" ht="75" x14ac:dyDescent="0.25">
      <c r="A27" s="11">
        <v>20</v>
      </c>
      <c r="B27" s="51"/>
      <c r="C27" s="13" t="s">
        <v>40</v>
      </c>
      <c r="D27" s="24" t="s">
        <v>41</v>
      </c>
      <c r="E27" s="15" t="s">
        <v>14</v>
      </c>
      <c r="F27" s="16"/>
      <c r="G27" s="3"/>
      <c r="H27" s="1"/>
      <c r="I27" s="25"/>
      <c r="J27" s="25"/>
    </row>
    <row r="28" spans="1:10" ht="240" x14ac:dyDescent="0.25">
      <c r="A28" s="11">
        <v>21</v>
      </c>
      <c r="B28" s="52"/>
      <c r="C28" s="13" t="s">
        <v>42</v>
      </c>
      <c r="D28" s="24" t="s">
        <v>61</v>
      </c>
      <c r="E28" s="15" t="s">
        <v>14</v>
      </c>
      <c r="F28" s="16"/>
      <c r="G28" s="3"/>
      <c r="H28" s="1"/>
    </row>
    <row r="29" spans="1:10" ht="381" customHeight="1" x14ac:dyDescent="0.25">
      <c r="A29" s="60">
        <v>22</v>
      </c>
      <c r="B29" s="62" t="s">
        <v>43</v>
      </c>
      <c r="C29" s="64" t="s">
        <v>44</v>
      </c>
      <c r="D29" s="72" t="s">
        <v>78</v>
      </c>
      <c r="E29" s="64" t="s">
        <v>14</v>
      </c>
      <c r="F29" s="66"/>
      <c r="G29" s="68"/>
      <c r="H29" s="70"/>
    </row>
    <row r="30" spans="1:10" ht="59.25" customHeight="1" x14ac:dyDescent="0.25">
      <c r="A30" s="61"/>
      <c r="B30" s="63"/>
      <c r="C30" s="65"/>
      <c r="D30" s="73"/>
      <c r="E30" s="65"/>
      <c r="F30" s="67"/>
      <c r="G30" s="69"/>
      <c r="H30" s="71"/>
    </row>
    <row r="31" spans="1:10" ht="75" x14ac:dyDescent="0.25">
      <c r="A31" s="11">
        <v>23</v>
      </c>
      <c r="B31" s="17" t="s">
        <v>45</v>
      </c>
      <c r="C31" s="13" t="s">
        <v>46</v>
      </c>
      <c r="D31" s="23" t="s">
        <v>64</v>
      </c>
      <c r="E31" s="15" t="s">
        <v>14</v>
      </c>
      <c r="F31" s="16"/>
      <c r="G31" s="3"/>
      <c r="H31" s="1"/>
    </row>
    <row r="32" spans="1:10" ht="75" x14ac:dyDescent="0.25">
      <c r="A32" s="11">
        <v>24</v>
      </c>
      <c r="B32" s="53" t="s">
        <v>47</v>
      </c>
      <c r="C32" s="26" t="s">
        <v>48</v>
      </c>
      <c r="D32" s="27" t="s">
        <v>65</v>
      </c>
      <c r="E32" s="28" t="s">
        <v>14</v>
      </c>
      <c r="F32" s="16"/>
      <c r="G32" s="3"/>
      <c r="H32" s="1"/>
    </row>
    <row r="33" spans="1:8" ht="30" x14ac:dyDescent="0.25">
      <c r="A33" s="11">
        <v>25</v>
      </c>
      <c r="B33" s="53"/>
      <c r="C33" s="29" t="s">
        <v>49</v>
      </c>
      <c r="D33" s="26" t="s">
        <v>50</v>
      </c>
      <c r="E33" s="28" t="s">
        <v>14</v>
      </c>
      <c r="F33" s="16"/>
      <c r="G33" s="3"/>
      <c r="H33" s="1"/>
    </row>
    <row r="34" spans="1:8" ht="153.75" customHeight="1" x14ac:dyDescent="0.25">
      <c r="A34" s="11">
        <v>26</v>
      </c>
      <c r="B34" s="53"/>
      <c r="C34" s="29" t="s">
        <v>51</v>
      </c>
      <c r="D34" s="30" t="s">
        <v>80</v>
      </c>
      <c r="E34" s="28" t="s">
        <v>14</v>
      </c>
      <c r="F34" s="16"/>
      <c r="G34" s="3"/>
      <c r="H34" s="1"/>
    </row>
    <row r="35" spans="1:8" ht="75" x14ac:dyDescent="0.25">
      <c r="A35" s="11">
        <v>27</v>
      </c>
      <c r="B35" s="53"/>
      <c r="C35" s="29" t="s">
        <v>52</v>
      </c>
      <c r="D35" s="26" t="s">
        <v>66</v>
      </c>
      <c r="E35" s="28" t="s">
        <v>14</v>
      </c>
      <c r="F35" s="16"/>
      <c r="G35" s="3"/>
      <c r="H35" s="1"/>
    </row>
    <row r="36" spans="1:8" x14ac:dyDescent="0.25">
      <c r="A36" s="11">
        <v>28</v>
      </c>
      <c r="B36" s="31" t="s">
        <v>53</v>
      </c>
      <c r="C36" s="29" t="s">
        <v>54</v>
      </c>
      <c r="D36" s="30" t="s">
        <v>56</v>
      </c>
      <c r="E36" s="28" t="s">
        <v>17</v>
      </c>
      <c r="F36" s="32">
        <v>40</v>
      </c>
      <c r="G36" s="3"/>
      <c r="H36" s="1"/>
    </row>
    <row r="37" spans="1:8" ht="18.75" x14ac:dyDescent="0.25">
      <c r="A37" s="46" t="s">
        <v>55</v>
      </c>
      <c r="B37" s="46"/>
      <c r="C37" s="46"/>
      <c r="D37" s="33"/>
      <c r="E37" s="34"/>
      <c r="F37" s="2">
        <f>SUM(F8:F36)</f>
        <v>100</v>
      </c>
    </row>
    <row r="38" spans="1:8" x14ac:dyDescent="0.25">
      <c r="A38" s="8"/>
      <c r="B38" s="5"/>
      <c r="C38" s="35"/>
      <c r="D38" s="36"/>
      <c r="E38" s="37"/>
      <c r="F38" s="38"/>
    </row>
    <row r="39" spans="1:8" x14ac:dyDescent="0.25">
      <c r="A39" s="8"/>
      <c r="B39" s="5"/>
      <c r="C39" s="35"/>
      <c r="D39" s="36"/>
      <c r="E39" s="37"/>
      <c r="F39" s="38"/>
    </row>
    <row r="40" spans="1:8" x14ac:dyDescent="0.25">
      <c r="A40" s="8"/>
      <c r="B40" s="5"/>
      <c r="C40" s="35"/>
      <c r="D40" s="36"/>
      <c r="E40" s="37"/>
      <c r="F40" s="38"/>
    </row>
    <row r="41" spans="1:8" x14ac:dyDescent="0.25">
      <c r="C41" s="35"/>
    </row>
  </sheetData>
  <sheetProtection algorithmName="SHA-512" hashValue="idbNk1OIMrc9KFHHumHxF48FjqupfeWG8OYl6Y7lscNk6H47qT/+Zxz8jCWDiw3jgaw1xGN70ASDTULp4AW/OQ==" saltValue="+S8I77Can9iTNDgEGni2lw==" spinCount="100000" sheet="1" objects="1" scenarios="1" formatCells="0"/>
  <mergeCells count="24">
    <mergeCell ref="F29:F30"/>
    <mergeCell ref="G29:G30"/>
    <mergeCell ref="H29:H30"/>
    <mergeCell ref="A29:A30"/>
    <mergeCell ref="B29:B30"/>
    <mergeCell ref="C29:C30"/>
    <mergeCell ref="D29:D30"/>
    <mergeCell ref="E29:E30"/>
    <mergeCell ref="A1:H1"/>
    <mergeCell ref="A2:H2"/>
    <mergeCell ref="A4:H4"/>
    <mergeCell ref="A3:H3"/>
    <mergeCell ref="A37:C37"/>
    <mergeCell ref="F6:F7"/>
    <mergeCell ref="G6:H6"/>
    <mergeCell ref="B9:B13"/>
    <mergeCell ref="B14:B22"/>
    <mergeCell ref="B23:B28"/>
    <mergeCell ref="B32:B35"/>
    <mergeCell ref="A6:A7"/>
    <mergeCell ref="B6:B7"/>
    <mergeCell ref="C6:C7"/>
    <mergeCell ref="D6:D7"/>
    <mergeCell ref="E6:E7"/>
  </mergeCells>
  <dataValidations count="1">
    <dataValidation type="list" allowBlank="1" showInputMessage="1" showErrorMessage="1" sqref="E8:E16 E38:E40 E18:E29 E31:E36" xr:uid="{D2637AA3-B450-4EBA-9666-E92F1317FB80}">
      <formula1>"bitte wählen,A,B,I"</formula1>
    </dataValidation>
  </dataValidations>
  <pageMargins left="0.25" right="0.25" top="0.75" bottom="0.75" header="0.3" footer="0.3"/>
  <pageSetup paperSize="9" scale="4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CC79A0D0EBA54C9E71658260A13CD7" ma:contentTypeVersion="12" ma:contentTypeDescription="Ein neues Dokument erstellen." ma:contentTypeScope="" ma:versionID="8711a81938967984e6e04823f5c17573">
  <xsd:schema xmlns:xsd="http://www.w3.org/2001/XMLSchema" xmlns:xs="http://www.w3.org/2001/XMLSchema" xmlns:p="http://schemas.microsoft.com/office/2006/metadata/properties" xmlns:ns3="da62500b-7ba1-462c-acce-ca9aff4de4fc" xmlns:ns4="2b54f555-4934-4678-aa61-876b8e9b3563" targetNamespace="http://schemas.microsoft.com/office/2006/metadata/properties" ma:root="true" ma:fieldsID="fbf00062f25e1b721a06fca0611ea768" ns3:_="" ns4:_="">
    <xsd:import namespace="da62500b-7ba1-462c-acce-ca9aff4de4fc"/>
    <xsd:import namespace="2b54f555-4934-4678-aa61-876b8e9b3563"/>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SearchProperties" minOccurs="0"/>
                <xsd:element ref="ns3:MediaServiceDateTaken" minOccurs="0"/>
                <xsd:element ref="ns3:MediaServiceSystemTag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62500b-7ba1-462c-acce-ca9aff4de4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54f555-4934-4678-aa61-876b8e9b3563"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element name="SharingHintHash" ma:index="13"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da62500b-7ba1-462c-acce-ca9aff4de4f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917177-7C09-46BA-852E-0CE1275E7C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62500b-7ba1-462c-acce-ca9aff4de4fc"/>
    <ds:schemaRef ds:uri="2b54f555-4934-4678-aa61-876b8e9b35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E09853-F278-4F86-9E9D-3FBF175D01E8}">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b54f555-4934-4678-aa61-876b8e9b3563"/>
    <ds:schemaRef ds:uri="http://purl.org/dc/elements/1.1/"/>
    <ds:schemaRef ds:uri="http://schemas.microsoft.com/office/2006/metadata/properties"/>
    <ds:schemaRef ds:uri="da62500b-7ba1-462c-acce-ca9aff4de4fc"/>
    <ds:schemaRef ds:uri="http://www.w3.org/XML/1998/namespace"/>
    <ds:schemaRef ds:uri="http://purl.org/dc/dcmitype/"/>
  </ds:schemaRefs>
</ds:datastoreItem>
</file>

<file path=customXml/itemProps3.xml><?xml version="1.0" encoding="utf-8"?>
<ds:datastoreItem xmlns:ds="http://schemas.openxmlformats.org/officeDocument/2006/customXml" ds:itemID="{998B055A-291F-4BC7-A29D-DCC16ADEDB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Urbansky</dc:creator>
  <cp:lastModifiedBy>Anwaltskanzlei HAAK + PARTNER</cp:lastModifiedBy>
  <cp:lastPrinted>2026-05-12T11:28:52Z</cp:lastPrinted>
  <dcterms:created xsi:type="dcterms:W3CDTF">2026-04-24T09:26:11Z</dcterms:created>
  <dcterms:modified xsi:type="dcterms:W3CDTF">2026-05-12T11:29:45Z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0x01010031CC79A0D0EBA54C9E71658260A13CD7</vt:lpwstr>
  </property>
</Properties>
</file>